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12"/>
  <c r="Q3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H37"/>
  <c r="I36" s="1"/>
  <c r="S36" s="1"/>
  <c r="H32"/>
  <c r="I31" s="1"/>
  <c r="S31" s="1"/>
  <c r="H27"/>
  <c r="I26" s="1"/>
  <c r="S26" s="1"/>
  <c r="H22"/>
  <c r="I21" s="1"/>
  <c r="S21" s="1"/>
  <c r="G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<sst xmlns="http://schemas.openxmlformats.org/spreadsheetml/2006/main" count="116" uniqueCount="76">
  <si>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</si>
  <si>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</si>
  <si>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</si>
  <si>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Odry</t>
  </si>
  <si>
    <t>Datum:  </t>
  </si>
  <si>
    <t>18.3.2023</t>
  </si>
  <si>
    <t>Domácí</t>
  </si>
  <si>
    <t xml:space="preserve">TJ Odry 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</si>
  <si>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</si>
  <si>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</si>
  <si>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</si>
  <si>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</si>
  <si>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</si>
  <si>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</si>
  <si>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</si>
  <si>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</si>
  <si>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</si>
  <si>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</si>
  <si>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</si>
  <si>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</si>
  <si>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</si>
  <si>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</si>
  <si>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Močár</t>
  </si>
  <si>
    <t>Marek</t>
  </si>
  <si>
    <t>Pavel</t>
  </si>
  <si>
    <t>Pavič</t>
  </si>
  <si>
    <t>Tomek</t>
  </si>
  <si>
    <t>Martin</t>
  </si>
  <si>
    <t>Eduard</t>
  </si>
  <si>
    <t>Dvorský</t>
  </si>
  <si>
    <t>Fraus</t>
  </si>
  <si>
    <t>Petr</t>
  </si>
  <si>
    <t>Tomáš</t>
  </si>
  <si>
    <t>Gajdičiar</t>
  </si>
  <si>
    <t>Grulich</t>
  </si>
  <si>
    <t>Ondřej</t>
  </si>
  <si>
    <t>Radek</t>
  </si>
  <si>
    <t>Sedláček</t>
  </si>
  <si>
    <t>Michal</t>
  </si>
  <si>
    <t>Jan</t>
  </si>
  <si>
    <t>Chlevišťan</t>
  </si>
  <si>
    <t>Šoupal</t>
  </si>
  <si>
    <t>Karel</t>
  </si>
  <si>
    <t>Jiří</t>
  </si>
  <si>
    <t>Celkový výkon družstva  </t>
  </si>
  <si>
    <t>Vedoucí družstva         Jméno:</t>
  </si>
  <si>
    <t>Michal Pavič</t>
  </si>
  <si>
    <t>Bodový zisk</t>
  </si>
  <si>
    <t>Radek Grulich</t>
  </si>
  <si>
    <t>Podpis:</t>
  </si>
  <si>
    <t>Rozhodčí</t>
  </si>
  <si>
    <t>Jméno:</t>
  </si>
  <si>
    <t>Lucie Kučáková</t>
  </si>
  <si>
    <t>Číslo průkazu:</t>
  </si>
  <si>
    <t>II/0691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</si>
  <si>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</si>
  <si>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</si>
  <si>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</si>
  <si>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</si>
  <si>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</si>
  <si>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</si>
  <si>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</si>
  <si>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</si>
  <si>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</si>
  <si>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</si>
  <si>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</si>
  <si>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</si>
  <si>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</si>
  <si>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</si>
  <si>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</si>
  <si>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Kolář Michal</t>
  </si>
  <si>
    <t>Sedláček Jan</t>
  </si>
  <si>
    <t>Napomínání hráčů za nesportovní chování či vyloučení ze startu:</t>
  </si>
  <si>
    <t>Různé:</t>
  </si>
  <si>
    <t xml:space="preserve">Datum a podpis rozhodčího:  </t>
  </si>
  <si>
    <t>18.3.2023 Lucie Kučáková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</si>
</sst>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70</v>
      </c>
      <c r="F8" s="12">
        <v>0</v>
      </c>
      <c r="G8" s="13">
        <f>IF(AND(ISBLANK(D8),ISBLANK(E8)),"",D8+E8)</f>
        <v>171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94</v>
      </c>
      <c r="O8" s="12">
        <v>54</v>
      </c>
      <c r="P8" s="12">
        <v>0</v>
      </c>
      <c r="Q8" s="13">
        <f>IF(AND(ISBLANK(N8),ISBLANK(O8)),"",N8+O8)</f>
        <v>148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43</v>
      </c>
      <c r="F9" s="18">
        <v>1</v>
      </c>
      <c r="G9" s="19">
        <f>IF(AND(ISBLANK(D9),ISBLANK(E9)),"",D9+E9)</f>
        <v>142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88</v>
      </c>
      <c r="O9" s="18">
        <v>54</v>
      </c>
      <c r="P9" s="18">
        <v>1</v>
      </c>
      <c r="Q9" s="19">
        <f>IF(AND(ISBLANK(N9),ISBLANK(O9)),"",N9+O9)</f>
        <v>142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62</v>
      </c>
      <c r="F10" s="18">
        <v>1</v>
      </c>
      <c r="G10" s="19">
        <f>IF(AND(ISBLANK(D10),ISBLANK(E10)),"",D10+E10)</f>
        <v>156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96</v>
      </c>
      <c r="O10" s="18">
        <v>43</v>
      </c>
      <c r="P10" s="18">
        <v>1</v>
      </c>
      <c r="Q10" s="19">
        <f>IF(AND(ISBLANK(N10),ISBLANK(O10)),"",N10+O10)</f>
        <v>139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44</v>
      </c>
      <c r="F11" s="23">
        <v>1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36</v>
      </c>
      <c r="P11" s="23">
        <v>1</v>
      </c>
      <c r="Q11" s="24">
        <f>IF(AND(ISBLANK(N11),ISBLANK(O11)),"",N11+O11)</f>
        <v>121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389</v>
      </c>
      <c r="E12" s="28">
        <f>IF(ISNUMBER($G12),SUM(E8:E11),"")</f>
        <v>219</v>
      </c>
      <c r="F12" s="28">
        <f>IF(ISNUMBER($G12),SUM(F8:F11),"")</f>
        <v>3</v>
      </c>
      <c r="G12" s="29">
        <f>IF(SUM($G8:$G11)+SUM($Q8:$Q11)&gt;0,SUM(G8:G11),"")</f>
        <v>608</v>
      </c>
      <c r="H12" s="27">
        <f>IF(ISNUMBER($G12),SUM(H8:H11),"")</f>
        <v>3.5</v>
      </c>
      <c r="I12" s="99"/>
      <c r="K12" s="96">
        <v>20082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187</v>
      </c>
      <c r="P12" s="28">
        <f>IF(ISNUMBER($G12),SUM(P8:P11),"")</f>
        <v>3</v>
      </c>
      <c r="Q12" s="29">
        <f>IF(SUM($G8:$G11)+SUM($Q8:$Q11)&gt;0,SUM(Q8:Q11),"")</f>
        <v>550</v>
      </c>
      <c r="R12" s="27">
        <f>IF(ISNUMBER($G12),SUM(R8:R11),"")</f>
        <v>0.5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108</v>
      </c>
      <c r="E13" s="12">
        <v>45</v>
      </c>
      <c r="F13" s="12">
        <v>2</v>
      </c>
      <c r="G13" s="13">
        <f>IF(AND(ISBLANK(D13),ISBLANK(E13)),"",D13+E13)</f>
        <v>153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73</v>
      </c>
      <c r="O13" s="12">
        <v>53</v>
      </c>
      <c r="P13" s="12">
        <v>1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53</v>
      </c>
      <c r="F14" s="18">
        <v>0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54</v>
      </c>
      <c r="P14" s="18">
        <v>0</v>
      </c>
      <c r="Q14" s="19">
        <f>IF(AND(ISBLANK(N14),ISBLANK(O14)),"",N14+O14)</f>
        <v>157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36</v>
      </c>
      <c r="F15" s="18">
        <v>1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82</v>
      </c>
      <c r="O15" s="18">
        <v>61</v>
      </c>
      <c r="P15" s="18">
        <v>1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62</v>
      </c>
      <c r="F16" s="23">
        <v>2</v>
      </c>
      <c r="G16" s="24">
        <f>IF(AND(ISBLANK(D16),ISBLANK(E16)),"",D16+E16)</f>
        <v>144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104</v>
      </c>
      <c r="O16" s="23">
        <v>49</v>
      </c>
      <c r="P16" s="23">
        <v>2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196</v>
      </c>
      <c r="F17" s="28">
        <f>IF(ISNUMBER($G17),SUM(F13:F16),"")</f>
        <v>5</v>
      </c>
      <c r="G17" s="29">
        <f>IF(SUM($G13:$G16)+SUM($Q13:$Q16)&gt;0,SUM(G13:G16),"")</f>
        <v>569</v>
      </c>
      <c r="H17" s="27">
        <f>IF(ISNUMBER($G17),SUM(H13:H16),"")</f>
        <v>1</v>
      </c>
      <c r="I17" s="99"/>
      <c r="K17" s="96">
        <v>16412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217</v>
      </c>
      <c r="P17" s="28">
        <f>IF(ISNUMBER($G17),SUM(P13:P16),"")</f>
        <v>4</v>
      </c>
      <c r="Q17" s="29">
        <f>IF(SUM($G13:$G16)+SUM($Q13:$Q16)&gt;0,SUM(Q13:Q16),"")</f>
        <v>579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36</v>
      </c>
      <c r="F18" s="12">
        <v>0</v>
      </c>
      <c r="G18" s="13">
        <f>IF(AND(ISBLANK(D18),ISBLANK(E18)),"",D18+E18)</f>
        <v>133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36</v>
      </c>
      <c r="P18" s="12">
        <v>3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45</v>
      </c>
      <c r="F19" s="18">
        <v>0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38</v>
      </c>
      <c r="P19" s="18">
        <v>0</v>
      </c>
      <c r="Q19" s="19">
        <f>IF(AND(ISBLANK(N19),ISBLANK(O19)),"",N19+O19)</f>
        <v>133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36</v>
      </c>
      <c r="F20" s="18">
        <v>2</v>
      </c>
      <c r="G20" s="19">
        <f>IF(AND(ISBLANK(D20),ISBLANK(E20)),"",D20+E20)</f>
        <v>122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99</v>
      </c>
      <c r="O20" s="18">
        <v>63</v>
      </c>
      <c r="P20" s="18">
        <v>0</v>
      </c>
      <c r="Q20" s="19">
        <f>IF(AND(ISBLANK(N20),ISBLANK(O20)),"",N20+O20)</f>
        <v>162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36</v>
      </c>
      <c r="F21" s="23">
        <v>1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36</v>
      </c>
      <c r="P21" s="23">
        <v>3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153</v>
      </c>
      <c r="F22" s="28">
        <f>IF(ISNUMBER($G22),SUM(F18:F21),"")</f>
        <v>3</v>
      </c>
      <c r="G22" s="29">
        <f>IF(SUM($G18:$G21)+SUM($Q18:$Q21)&gt;0,SUM(G18:G21),"")</f>
        <v>507</v>
      </c>
      <c r="H22" s="27">
        <f>IF(ISNUMBER($G22),SUM(H18:H21),"")</f>
        <v>1</v>
      </c>
      <c r="I22" s="99"/>
      <c r="K22" s="96">
        <v>9002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173</v>
      </c>
      <c r="P22" s="28">
        <f>IF(ISNUMBER($G22),SUM(P18:P21),"")</f>
        <v>6</v>
      </c>
      <c r="Q22" s="29">
        <f>IF(SUM($G18:$G21)+SUM($Q18:$Q21)&gt;0,SUM(Q18:Q21),"")</f>
        <v>552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97</v>
      </c>
      <c r="E23" s="12">
        <v>44</v>
      </c>
      <c r="F23" s="12">
        <v>0</v>
      </c>
      <c r="G23" s="13">
        <f>IF(AND(ISBLANK(D23),ISBLANK(E23)),"",D23+E23)</f>
        <v>141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96</v>
      </c>
      <c r="O23" s="12">
        <v>54</v>
      </c>
      <c r="P23" s="12">
        <v>0</v>
      </c>
      <c r="Q23" s="13">
        <f>IF(AND(ISBLANK(N23),ISBLANK(O23)),"",N23+O23)</f>
        <v>150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105</v>
      </c>
      <c r="E24" s="18">
        <v>38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43</v>
      </c>
      <c r="P24" s="18">
        <v>0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88</v>
      </c>
      <c r="E25" s="18">
        <v>35</v>
      </c>
      <c r="F25" s="18">
        <v>2</v>
      </c>
      <c r="G25" s="19">
        <f>IF(AND(ISBLANK(D25),ISBLANK(E25)),"",D25+E25)</f>
        <v>123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111</v>
      </c>
      <c r="O25" s="18">
        <v>63</v>
      </c>
      <c r="P25" s="18">
        <v>0</v>
      </c>
      <c r="Q25" s="19">
        <f>IF(AND(ISBLANK(N25),ISBLANK(O25)),"",N25+O25)</f>
        <v>174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44</v>
      </c>
      <c r="F26" s="23">
        <v>1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84</v>
      </c>
      <c r="O26" s="23">
        <v>45</v>
      </c>
      <c r="P26" s="23">
        <v>2</v>
      </c>
      <c r="Q26" s="24">
        <f>IF(AND(ISBLANK(N26),ISBLANK(O26)),"",N26+O26)</f>
        <v>129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24264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161</v>
      </c>
      <c r="F27" s="28">
        <f>IF(ISNUMBER($G27),SUM(F23:F26),"")</f>
        <v>3</v>
      </c>
      <c r="G27" s="29">
        <f>IF(SUM($G23:$G26)+SUM($Q23:$Q26)&gt;0,SUM(G23:G26),"")</f>
        <v>533</v>
      </c>
      <c r="H27" s="27">
        <f>IF(ISNUMBER($G27),SUM(H23:H26),"")</f>
        <v>1</v>
      </c>
      <c r="I27" s="99"/>
      <c r="K27" s="96">
        <v>15560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205</v>
      </c>
      <c r="P27" s="28">
        <f>IF(ISNUMBER($G27),SUM(P23:P26),"")</f>
        <v>2</v>
      </c>
      <c r="Q27" s="29">
        <f>IF(SUM($G23:$G26)+SUM($Q23:$Q26)&gt;0,SUM(Q23:Q26),"")</f>
        <v>585</v>
      </c>
      <c r="R27" s="27">
        <f>IF(ISNUMBER($G27),SUM(R23:R26),"")</f>
        <v>3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98</v>
      </c>
      <c r="E28" s="12">
        <v>52</v>
      </c>
      <c r="F28" s="12">
        <v>0</v>
      </c>
      <c r="G28" s="13">
        <f>IF(AND(ISBLANK(D28),ISBLANK(E28)),"",D28+E28)</f>
        <v>150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78</v>
      </c>
      <c r="O28" s="12">
        <v>34</v>
      </c>
      <c r="P28" s="12">
        <v>3</v>
      </c>
      <c r="Q28" s="13">
        <f>IF(AND(ISBLANK(N28),ISBLANK(O28)),"",N28+O28)</f>
        <v>112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44</v>
      </c>
      <c r="F29" s="18">
        <v>1</v>
      </c>
      <c r="G29" s="19">
        <f>IF(AND(ISBLANK(D29),ISBLANK(E29)),"",D29+E29)</f>
        <v>139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36</v>
      </c>
      <c r="P29" s="18">
        <v>2</v>
      </c>
      <c r="Q29" s="19">
        <f>IF(AND(ISBLANK(N29),ISBLANK(O29)),"",N29+O29)</f>
        <v>120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99</v>
      </c>
      <c r="E30" s="18">
        <v>53</v>
      </c>
      <c r="F30" s="18">
        <v>1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92</v>
      </c>
      <c r="O30" s="18">
        <v>45</v>
      </c>
      <c r="P30" s="18">
        <v>2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57</v>
      </c>
      <c r="F31" s="23">
        <v>1</v>
      </c>
      <c r="G31" s="24">
        <f>IF(AND(ISBLANK(D31),ISBLANK(E31)),"",D31+E31)</f>
        <v>158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41</v>
      </c>
      <c r="P31" s="23">
        <v>2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393</v>
      </c>
      <c r="E32" s="28">
        <f>IF(ISNUMBER($G32),SUM(E28:E31),"")</f>
        <v>206</v>
      </c>
      <c r="F32" s="28">
        <f>IF(ISNUMBER($G32),SUM(F28:F31),"")</f>
        <v>3</v>
      </c>
      <c r="G32" s="29">
        <f>IF(SUM($G28:$G31)+SUM($Q28:$Q31)&gt;0,SUM(G28:G31),"")</f>
        <v>599</v>
      </c>
      <c r="H32" s="27">
        <f>IF(ISNUMBER($G32),SUM(H28:H31),"")</f>
        <v>4</v>
      </c>
      <c r="I32" s="99"/>
      <c r="K32" s="96">
        <v>18672</v>
      </c>
      <c r="L32" s="97"/>
      <c r="M32" s="26" t="s">
        <v>18</v>
      </c>
      <c r="N32" s="27">
        <f>IF(ISNUMBER($G32),SUM(N28:N31),"")</f>
        <v>338</v>
      </c>
      <c r="O32" s="28">
        <f>IF(ISNUMBER($G32),SUM(O28:O31),"")</f>
        <v>156</v>
      </c>
      <c r="P32" s="28">
        <f>IF(ISNUMBER($G32),SUM(P28:P31),"")</f>
        <v>9</v>
      </c>
      <c r="Q32" s="29">
        <f>IF(SUM($G28:$G31)+SUM($Q28:$Q31)&gt;0,SUM(Q28:Q31),"")</f>
        <v>494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84</v>
      </c>
      <c r="E33" s="12">
        <v>53</v>
      </c>
      <c r="F33" s="12">
        <v>1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90</v>
      </c>
      <c r="O33" s="12">
        <v>45</v>
      </c>
      <c r="P33" s="12">
        <v>2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62</v>
      </c>
      <c r="F34" s="18">
        <v>0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60</v>
      </c>
      <c r="P34" s="18">
        <v>1</v>
      </c>
      <c r="Q34" s="19">
        <f>IF(AND(ISBLANK(N34),ISBLANK(O34)),"",N34+O34)</f>
        <v>146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96</v>
      </c>
      <c r="E35" s="18">
        <v>63</v>
      </c>
      <c r="F35" s="18">
        <v>0</v>
      </c>
      <c r="G35" s="19">
        <f>IF(AND(ISBLANK(D35),ISBLANK(E35)),"",D35+E35)</f>
        <v>159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95</v>
      </c>
      <c r="O35" s="18">
        <v>34</v>
      </c>
      <c r="P35" s="18">
        <v>1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54</v>
      </c>
      <c r="F36" s="23">
        <v>0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33</v>
      </c>
      <c r="P36" s="23">
        <v>2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366</v>
      </c>
      <c r="E37" s="28">
        <f>IF(ISNUMBER($G37),SUM(E33:E36),"")</f>
        <v>232</v>
      </c>
      <c r="F37" s="28">
        <f>IF(ISNUMBER($G37),SUM(F33:F36),"")</f>
        <v>1</v>
      </c>
      <c r="G37" s="29">
        <f>IF(SUM($G33:$G36)+SUM($Q33:$Q36)&gt;0,SUM(G33:G36),"")</f>
        <v>598</v>
      </c>
      <c r="H37" s="27">
        <f>IF(ISNUMBER($G37),SUM(H33:H36),"")</f>
        <v>4</v>
      </c>
      <c r="I37" s="99"/>
      <c r="K37" s="96">
        <v>18257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172</v>
      </c>
      <c r="P37" s="28">
        <f>IF(ISNUMBER($G37),SUM(P33:P36),"")</f>
        <v>6</v>
      </c>
      <c r="Q37" s="29">
        <f>IF(SUM($G33:$G36)+SUM($Q33:$Q36)&gt;0,SUM(Q33:Q36),"")</f>
        <v>535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2247</v>
      </c>
      <c r="E39" s="34">
        <f>IF(ISNUMBER($G39),SUM(E12,E17,E22,E27,E32,E37),"")</f>
        <v>1167</v>
      </c>
      <c r="F39" s="34">
        <f>IF(ISNUMBER($G39),SUM(F12,F17,F22,F27,F32,F37),"")</f>
        <v>18</v>
      </c>
      <c r="G39" s="35">
        <f>IF(SUM($G$8:$G$37)+SUM($Q$8:$Q$37)&gt;0,SUM(G12,G17,G22,G27,G32,G37),"")</f>
        <v>3414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2185</v>
      </c>
      <c r="O39" s="34">
        <f>IF(ISNUMBER($G39),SUM(O12,O17,O22,O27,O32,O37),"")</f>
        <v>1110</v>
      </c>
      <c r="P39" s="34">
        <f>IF(ISNUMBER($G39),SUM(P12,P17,P22,P27,P32,P37),"")</f>
        <v>30</v>
      </c>
      <c r="Q39" s="35">
        <f>IF(SUM($G$8:$G$37)+SUM($Q$8:$Q$37)&gt;0,SUM(Q12,Q17,Q22,Q27,Q32,Q37),"")</f>
        <v>3295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Odry  – Sokol Přemyslovice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21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37</v>
      </c>
      <c r="L57" s="72" t="s">
        <v>70</v>
      </c>
      <c r="M57" s="73"/>
      <c r="N57" s="63">
        <v>19708</v>
      </c>
      <c r="O57" s="72" t="s">
        <v>71</v>
      </c>
      <c r="P57" s="75"/>
      <c r="Q57" s="75"/>
      <c r="R57" s="73"/>
      <c r="S57" s="65">
        <v>18672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2023-03-18T18:49:52Z</dcterms:modified>
</cp:coreProperties>
</file>